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tompkins\Desktop\"/>
    </mc:Choice>
  </mc:AlternateContent>
  <xr:revisionPtr revIDLastSave="0" documentId="13_ncr:1_{95F0DC8B-EC02-4E3A-8AC2-8A7D4631AF52}" xr6:coauthVersionLast="47" xr6:coauthVersionMax="47" xr10:uidLastSave="{00000000-0000-0000-0000-000000000000}"/>
  <bookViews>
    <workbookView xWindow="-108" yWindow="-108" windowWidth="23256" windowHeight="12576" xr2:uid="{38FBA111-8D5E-4A8D-8C90-290822D4BF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6" i="1" l="1"/>
  <c r="W9" i="1"/>
  <c r="W3" i="1"/>
  <c r="T9" i="1"/>
  <c r="T3" i="1"/>
  <c r="I9" i="1"/>
  <c r="N9" i="1" s="1"/>
  <c r="N3" i="1"/>
  <c r="I3" i="1"/>
</calcChain>
</file>

<file path=xl/sharedStrings.xml><?xml version="1.0" encoding="utf-8"?>
<sst xmlns="http://schemas.openxmlformats.org/spreadsheetml/2006/main" count="21" uniqueCount="12">
  <si>
    <t>Tuesday</t>
  </si>
  <si>
    <t>factor to make general ADT</t>
  </si>
  <si>
    <t>general adt</t>
  </si>
  <si>
    <t>factor to make June ADT</t>
  </si>
  <si>
    <t>worst one</t>
  </si>
  <si>
    <t>June ADT equivalent</t>
  </si>
  <si>
    <t>Urban</t>
  </si>
  <si>
    <t>Rural</t>
  </si>
  <si>
    <t>yearly adjustment factor</t>
  </si>
  <si>
    <t>yearly &amp; seasonal adj adt</t>
  </si>
  <si>
    <t>freeway</t>
  </si>
  <si>
    <t>percent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</si>
</sst>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DBC9B-024E-4D97-8F47-44711B95AE38}">
  <dimension ref="B1:X9"/>
  <sheetViews>
    <sheetView tabSelected="1" topLeftCell="B1" workbookViewId="0">
      <selection activeCell="K20" sqref="K20"/>
    </sheetView>
  </sheetViews>
  <sheetFormatPr defaultRowHeight="14.4" x14ac:dyDescent="0.3"/>
  <sheetData>
    <row r="1" spans="2:24" x14ac:dyDescent="0.3">
      <c r="D1" t="s">
        <v>0</v>
      </c>
      <c r="F1" t="s">
        <v>1</v>
      </c>
      <c r="I1" t="s">
        <v>2</v>
      </c>
      <c r="K1" t="s">
        <v>3</v>
      </c>
      <c r="N1" t="s">
        <v>5</v>
      </c>
      <c r="Q1" t="s">
        <v>8</v>
      </c>
      <c r="T1" t="s">
        <v>9</v>
      </c>
      <c r="W1" t="s">
        <v>11</v>
      </c>
    </row>
    <row r="2" spans="2:24" x14ac:dyDescent="0.3">
      <c r="B2" t="s">
        <v>6</v>
      </c>
      <c r="D2" s="1">
        <v>44208</v>
      </c>
      <c r="K2" t="s">
        <v>4</v>
      </c>
    </row>
    <row r="3" spans="2:24" x14ac:dyDescent="0.3">
      <c r="B3" t="s">
        <v>10</v>
      </c>
      <c r="D3">
        <v>18776</v>
      </c>
      <c r="F3">
        <v>1.0620000000000001</v>
      </c>
      <c r="I3">
        <f>D3*F3</f>
        <v>19940.112000000001</v>
      </c>
      <c r="K3">
        <v>0.88900000000000001</v>
      </c>
      <c r="N3">
        <f>I3/K3</f>
        <v>22429.822272215973</v>
      </c>
      <c r="Q3">
        <v>0</v>
      </c>
      <c r="T3">
        <f>N3*(1+Q3)^3</f>
        <v>22429.822272215973</v>
      </c>
      <c r="W3">
        <f>((T3-D3)/D3)*100</f>
        <v>19.460067491563557</v>
      </c>
    </row>
    <row r="6" spans="2:24" x14ac:dyDescent="0.3">
      <c r="X6">
        <f>(W3+W9)/2</f>
        <v>23.283342824042641</v>
      </c>
    </row>
    <row r="7" spans="2:24" x14ac:dyDescent="0.3">
      <c r="D7" t="s">
        <v>0</v>
      </c>
      <c r="F7" t="s">
        <v>1</v>
      </c>
      <c r="I7" t="s">
        <v>2</v>
      </c>
      <c r="K7" t="s">
        <v>3</v>
      </c>
      <c r="N7" t="s">
        <v>5</v>
      </c>
      <c r="Q7" t="s">
        <v>8</v>
      </c>
      <c r="T7" t="s">
        <v>9</v>
      </c>
    </row>
    <row r="8" spans="2:24" x14ac:dyDescent="0.3">
      <c r="B8" t="s">
        <v>7</v>
      </c>
      <c r="D8" s="1">
        <v>44208</v>
      </c>
      <c r="K8" t="s">
        <v>4</v>
      </c>
    </row>
    <row r="9" spans="2:24" x14ac:dyDescent="0.3">
      <c r="B9" t="s">
        <v>10</v>
      </c>
      <c r="D9">
        <v>18776</v>
      </c>
      <c r="F9">
        <v>1.115</v>
      </c>
      <c r="I9">
        <f>D9*F9</f>
        <v>20935.240000000002</v>
      </c>
      <c r="K9">
        <v>0.92</v>
      </c>
      <c r="N9">
        <f>I9/K9</f>
        <v>22755.695652173912</v>
      </c>
      <c r="Q9">
        <v>1.6E-2</v>
      </c>
      <c r="T9">
        <f>N9*(1+Q9)^3</f>
        <v>23865.538625068519</v>
      </c>
      <c r="W9">
        <f>((T9-D9)/D9)*100</f>
        <v>27.106618156521723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Tompkins, Michael</dc:creator>
  <cp:lastModifiedBy>Tompkins, Michael</cp:lastModifiedBy>
  <dcterms:created xsi:type="dcterms:W3CDTF">2023-11-27T19:41:44Z</dcterms:created>
  <dcterms:modified xsi:type="dcterms:W3CDTF">2023-11-28T16:04:02Z</dcterms:modified>
</cp:coreProperties>
</file>